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F5" i="1"/>
  <c r="F6" i="1"/>
  <c r="F7" i="1"/>
  <c r="F9" i="1"/>
  <c r="F10" i="1"/>
  <c r="F12" i="1"/>
  <c r="F14" i="1"/>
  <c r="F15" i="1"/>
  <c r="F17" i="1"/>
  <c r="F18" i="1"/>
  <c r="F20" i="1"/>
  <c r="F21" i="1"/>
  <c r="F22" i="1"/>
  <c r="F23" i="1"/>
  <c r="F24" i="1"/>
  <c r="F25" i="1"/>
  <c r="F26" i="1"/>
  <c r="F29" i="1"/>
  <c r="F30" i="1"/>
  <c r="F31" i="1"/>
  <c r="F32" i="1"/>
  <c r="F33" i="1"/>
  <c r="F34" i="1"/>
  <c r="F35" i="1"/>
  <c r="F36" i="1"/>
  <c r="F38" i="1"/>
  <c r="F39" i="1"/>
  <c r="F40" i="1"/>
  <c r="F41" i="1"/>
  <c r="F42" i="1"/>
  <c r="F43" i="1"/>
  <c r="F44" i="1"/>
  <c r="F45" i="1"/>
  <c r="F46" i="1"/>
  <c r="F47" i="1"/>
  <c r="G4" i="1"/>
  <c r="F4" i="1"/>
</calcChain>
</file>

<file path=xl/sharedStrings.xml><?xml version="1.0" encoding="utf-8"?>
<sst xmlns="http://schemas.openxmlformats.org/spreadsheetml/2006/main" count="97" uniqueCount="89">
  <si>
    <t>грн.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</si>
  <si>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</si>
  <si>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</si>
  <si>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</si>
  <si>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</si>
  <si>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</si>
  <si>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</si>
  <si>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</si>
  <si>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</si>
  <si>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</si>
  <si>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</si>
  <si>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</si>
  <si>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</si>
  <si>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</si>
  <si>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</si>
  <si>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</si>
  <si>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</si>
  <si>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</si>
  <si>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</si>
  <si>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</si>
  <si>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</si>
  <si>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</si>
  <si>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</si>
  <si>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</si>
  <si>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</si>
  <si>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</si>
  <si>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</si>
  <si>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</si>
  <si>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</si>
  <si>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</si>
  <si>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</si>
  <si>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</si>
  <si>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</si>
  <si>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</si>
  <si>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</si>
  <si>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</si>
  <si>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</si>
  <si>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</si>
  <si>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</si>
  <si>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</si>
  <si>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</si>
  <si>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</si>
  <si>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</si>
  <si>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</si>
  <si>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</si>
  <si>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</si>
  <si>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</si>
  <si>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</si>
  <si>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</si>
  <si>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</si>
  <si>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</si>
  <si>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</si>
  <si>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</si>
  <si>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</si>
  <si>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</si>
  <si>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</si>
  <si>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</si>
  <si>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</si>
  <si>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</si>
  <si>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</si>
  <si>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</si>
  <si>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</si>
  <si>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</si>
  <si>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</si>
  <si>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</si>
  <si>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</si>
  <si>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</si>
  <si>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</si>
  <si>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</si>
  <si>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</si>
  <si>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</si>
  <si>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</si>
  <si>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</si>
  <si>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</si>
  <si>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</si>
  <si>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</si>
  <si>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</si>
  <si>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</si>
  <si>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</si>
  <si>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</si>
  <si>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</si>
  <si>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</si>
  <si>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</si>
  <si>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</si>
  <si>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</si>
  <si>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Видатки загального фонду міського бюджету за 1 півріччя 2019 року</t>
  </si>
  <si>
    <t>% до затвердженого плану на рік</t>
  </si>
  <si>
    <t xml:space="preserve">% до плану на рік з врахуванням змін </t>
  </si>
  <si>
    <t>Касові видатки за 1 півріччя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</si>
</sst>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5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pane xSplit="2" ySplit="3" topLeftCell="C25" activePane="bottomRight" state="frozen"/>
      <selection pane="topRight" activeCell="C1" sqref="C1"/>
      <selection pane="bottomLeft" activeCell="A6" sqref="A6"/>
      <selection pane="bottomRight" activeCell="A3" sqref="A3:G3"/>
    </sheetView>
  </sheetViews>
  <sheetFormatPr defaultRowHeight="12.75" x14ac:dyDescent="0.2"/>
  <cols>
    <col min="1" max="1" width="10.7109375" customWidth="1"/>
    <col min="2" max="2" width="66.5703125" customWidth="1"/>
    <col min="3" max="7" width="15.7109375" customWidth="1"/>
  </cols>
  <sheetData>
    <row r="1" spans="1:7" ht="18.75" x14ac:dyDescent="0.3">
      <c r="A1" s="17" t="s">
        <v>85</v>
      </c>
      <c r="B1" s="18"/>
      <c r="C1" s="18"/>
      <c r="D1" s="18"/>
      <c r="E1" s="18"/>
      <c r="F1" s="18"/>
      <c r="G1" s="18"/>
    </row>
    <row r="2" spans="1:7" x14ac:dyDescent="0.2">
      <c r="G2" s="2" t="s">
        <v>0</v>
      </c>
    </row>
    <row r="3" spans="1:7" s="1" customFormat="1" ht="38.25" x14ac:dyDescent="0.2">
      <c r="A3" s="7" t="s">
        <v>1</v>
      </c>
      <c r="B3" s="7" t="s">
        <v>2</v>
      </c>
      <c r="C3" s="14" t="s">
        <v>3</v>
      </c>
      <c r="D3" s="14" t="s">
        <v>4</v>
      </c>
      <c r="E3" s="14" t="s">
        <v>88</v>
      </c>
      <c r="F3" s="7" t="s">
        <v>86</v>
      </c>
      <c r="G3" s="7" t="s">
        <v>87</v>
      </c>
    </row>
    <row r="4" spans="1:7" x14ac:dyDescent="0.2">
      <c r="A4" s="8" t="s">
        <v>5</v>
      </c>
      <c r="B4" s="9" t="s">
        <v>6</v>
      </c>
      <c r="C4" s="15">
        <v>39906562</v>
      </c>
      <c r="D4" s="15">
        <v>45982807</v>
      </c>
      <c r="E4" s="15">
        <v>18347108.129999999</v>
      </c>
      <c r="F4" s="3">
        <f>E4/C4*100</f>
        <v>45.975166014050515</v>
      </c>
      <c r="G4" s="4">
        <f>E4/D4*100</f>
        <v>39.899930706709576</v>
      </c>
    </row>
    <row r="5" spans="1:7" ht="38.25" x14ac:dyDescent="0.2">
      <c r="A5" s="10" t="s">
        <v>7</v>
      </c>
      <c r="B5" s="11" t="s">
        <v>8</v>
      </c>
      <c r="C5" s="16">
        <v>17478880</v>
      </c>
      <c r="D5" s="16">
        <v>17533454</v>
      </c>
      <c r="E5" s="16">
        <v>6882419.46</v>
      </c>
      <c r="F5" s="5">
        <f t="shared" ref="F5:F47" si="0">E5/C5*100</f>
        <v>39.375631962688686</v>
      </c>
      <c r="G5" s="6">
        <f t="shared" ref="G5:G47" si="1">E5/D5*100</f>
        <v>39.253072783035222</v>
      </c>
    </row>
    <row r="6" spans="1:7" ht="25.5" x14ac:dyDescent="0.2">
      <c r="A6" s="10" t="s">
        <v>9</v>
      </c>
      <c r="B6" s="11" t="s">
        <v>10</v>
      </c>
      <c r="C6" s="16">
        <v>2381352</v>
      </c>
      <c r="D6" s="16">
        <v>2539352</v>
      </c>
      <c r="E6" s="16">
        <v>1169132.8899999999</v>
      </c>
      <c r="F6" s="5">
        <f t="shared" si="0"/>
        <v>49.095341217929978</v>
      </c>
      <c r="G6" s="6">
        <f t="shared" si="1"/>
        <v>46.040599727804569</v>
      </c>
    </row>
    <row r="7" spans="1:7" x14ac:dyDescent="0.2">
      <c r="A7" s="10" t="s">
        <v>11</v>
      </c>
      <c r="B7" s="11" t="s">
        <v>12</v>
      </c>
      <c r="C7" s="16">
        <v>468100</v>
      </c>
      <c r="D7" s="16">
        <v>468100</v>
      </c>
      <c r="E7" s="16">
        <v>468084.88</v>
      </c>
      <c r="F7" s="5">
        <f t="shared" si="0"/>
        <v>99.996769920957064</v>
      </c>
      <c r="G7" s="6">
        <f t="shared" si="1"/>
        <v>99.996769920957064</v>
      </c>
    </row>
    <row r="8" spans="1:7" x14ac:dyDescent="0.2">
      <c r="A8" s="10" t="s">
        <v>13</v>
      </c>
      <c r="B8" s="11" t="s">
        <v>14</v>
      </c>
      <c r="C8" s="16">
        <v>0</v>
      </c>
      <c r="D8" s="16">
        <v>20000</v>
      </c>
      <c r="E8" s="16">
        <v>0</v>
      </c>
      <c r="F8" s="5">
        <v>0</v>
      </c>
      <c r="G8" s="6">
        <f t="shared" si="1"/>
        <v>0</v>
      </c>
    </row>
    <row r="9" spans="1:7" ht="38.25" x14ac:dyDescent="0.2">
      <c r="A9" s="10" t="s">
        <v>15</v>
      </c>
      <c r="B9" s="11" t="s">
        <v>16</v>
      </c>
      <c r="C9" s="16">
        <v>4152903</v>
      </c>
      <c r="D9" s="16">
        <v>5905072</v>
      </c>
      <c r="E9" s="16">
        <v>2568485.6</v>
      </c>
      <c r="F9" s="5">
        <f t="shared" si="0"/>
        <v>61.847955514491915</v>
      </c>
      <c r="G9" s="6">
        <f t="shared" si="1"/>
        <v>43.496262196294985</v>
      </c>
    </row>
    <row r="10" spans="1:7" x14ac:dyDescent="0.2">
      <c r="A10" s="10" t="s">
        <v>17</v>
      </c>
      <c r="B10" s="11" t="s">
        <v>18</v>
      </c>
      <c r="C10" s="16">
        <v>1123038</v>
      </c>
      <c r="D10" s="16">
        <v>1123038</v>
      </c>
      <c r="E10" s="16">
        <v>529850.5199999999</v>
      </c>
      <c r="F10" s="5">
        <f t="shared" si="0"/>
        <v>47.180106105047194</v>
      </c>
      <c r="G10" s="6">
        <f t="shared" si="1"/>
        <v>47.180106105047194</v>
      </c>
    </row>
    <row r="11" spans="1:7" x14ac:dyDescent="0.2">
      <c r="A11" s="10" t="s">
        <v>19</v>
      </c>
      <c r="B11" s="11" t="s">
        <v>20</v>
      </c>
      <c r="C11" s="16">
        <v>0</v>
      </c>
      <c r="D11" s="16">
        <v>100000</v>
      </c>
      <c r="E11" s="16">
        <v>14753.63</v>
      </c>
      <c r="F11" s="5">
        <v>0</v>
      </c>
      <c r="G11" s="6">
        <f t="shared" si="1"/>
        <v>14.753629999999998</v>
      </c>
    </row>
    <row r="12" spans="1:7" x14ac:dyDescent="0.2">
      <c r="A12" s="10" t="s">
        <v>21</v>
      </c>
      <c r="B12" s="11" t="s">
        <v>22</v>
      </c>
      <c r="C12" s="16">
        <v>1315100</v>
      </c>
      <c r="D12" s="16">
        <v>1755100</v>
      </c>
      <c r="E12" s="16">
        <v>712654</v>
      </c>
      <c r="F12" s="5">
        <f t="shared" si="0"/>
        <v>54.190099612196796</v>
      </c>
      <c r="G12" s="6">
        <f t="shared" si="1"/>
        <v>40.604751865990544</v>
      </c>
    </row>
    <row r="13" spans="1:7" x14ac:dyDescent="0.2">
      <c r="A13" s="10" t="s">
        <v>23</v>
      </c>
      <c r="B13" s="11" t="s">
        <v>24</v>
      </c>
      <c r="C13" s="16">
        <v>0</v>
      </c>
      <c r="D13" s="16">
        <v>9300</v>
      </c>
      <c r="E13" s="16">
        <v>8836.6</v>
      </c>
      <c r="F13" s="5">
        <v>0</v>
      </c>
      <c r="G13" s="6">
        <f t="shared" si="1"/>
        <v>95.017204301075282</v>
      </c>
    </row>
    <row r="14" spans="1:7" x14ac:dyDescent="0.2">
      <c r="A14" s="10" t="s">
        <v>25</v>
      </c>
      <c r="B14" s="11" t="s">
        <v>26</v>
      </c>
      <c r="C14" s="16">
        <v>7246957</v>
      </c>
      <c r="D14" s="16">
        <v>7919759</v>
      </c>
      <c r="E14" s="16">
        <v>2047236.3599999999</v>
      </c>
      <c r="F14" s="5">
        <f t="shared" si="0"/>
        <v>28.24959993553156</v>
      </c>
      <c r="G14" s="6">
        <f t="shared" si="1"/>
        <v>25.84973052841633</v>
      </c>
    </row>
    <row r="15" spans="1:7" ht="51" x14ac:dyDescent="0.2">
      <c r="A15" s="10" t="s">
        <v>27</v>
      </c>
      <c r="B15" s="11" t="s">
        <v>28</v>
      </c>
      <c r="C15" s="16">
        <v>501385</v>
      </c>
      <c r="D15" s="16">
        <v>1409385</v>
      </c>
      <c r="E15" s="16">
        <v>1358000</v>
      </c>
      <c r="F15" s="5">
        <f t="shared" si="0"/>
        <v>270.84974620301762</v>
      </c>
      <c r="G15" s="6">
        <f t="shared" si="1"/>
        <v>96.354083518697877</v>
      </c>
    </row>
    <row r="16" spans="1:7" x14ac:dyDescent="0.2">
      <c r="A16" s="10" t="s">
        <v>29</v>
      </c>
      <c r="B16" s="11" t="s">
        <v>30</v>
      </c>
      <c r="C16" s="16">
        <v>0</v>
      </c>
      <c r="D16" s="16">
        <v>560000</v>
      </c>
      <c r="E16" s="16">
        <v>0</v>
      </c>
      <c r="F16" s="5">
        <v>0</v>
      </c>
      <c r="G16" s="6">
        <f t="shared" si="1"/>
        <v>0</v>
      </c>
    </row>
    <row r="17" spans="1:7" ht="25.5" x14ac:dyDescent="0.2">
      <c r="A17" s="10" t="s">
        <v>31</v>
      </c>
      <c r="B17" s="11" t="s">
        <v>32</v>
      </c>
      <c r="C17" s="16">
        <v>5209297</v>
      </c>
      <c r="D17" s="16">
        <v>6380097</v>
      </c>
      <c r="E17" s="16">
        <v>2327578.19</v>
      </c>
      <c r="F17" s="5">
        <f t="shared" si="0"/>
        <v>44.681234147333122</v>
      </c>
      <c r="G17" s="6">
        <f t="shared" si="1"/>
        <v>36.481862109619961</v>
      </c>
    </row>
    <row r="18" spans="1:7" x14ac:dyDescent="0.2">
      <c r="A18" s="10" t="s">
        <v>33</v>
      </c>
      <c r="B18" s="11" t="s">
        <v>34</v>
      </c>
      <c r="C18" s="16">
        <v>29550</v>
      </c>
      <c r="D18" s="16">
        <v>30150</v>
      </c>
      <c r="E18" s="16">
        <v>30076</v>
      </c>
      <c r="F18" s="5">
        <f t="shared" si="0"/>
        <v>101.78003384094754</v>
      </c>
      <c r="G18" s="6">
        <f t="shared" si="1"/>
        <v>99.754560530679939</v>
      </c>
    </row>
    <row r="19" spans="1:7" ht="25.5" x14ac:dyDescent="0.2">
      <c r="A19" s="10" t="s">
        <v>35</v>
      </c>
      <c r="B19" s="11" t="s">
        <v>36</v>
      </c>
      <c r="C19" s="16">
        <v>0</v>
      </c>
      <c r="D19" s="16">
        <v>230000</v>
      </c>
      <c r="E19" s="16">
        <v>230000</v>
      </c>
      <c r="F19" s="5">
        <v>0</v>
      </c>
      <c r="G19" s="6">
        <f t="shared" si="1"/>
        <v>100</v>
      </c>
    </row>
    <row r="20" spans="1:7" x14ac:dyDescent="0.2">
      <c r="A20" s="8" t="s">
        <v>37</v>
      </c>
      <c r="B20" s="9" t="s">
        <v>38</v>
      </c>
      <c r="C20" s="15">
        <v>147972868</v>
      </c>
      <c r="D20" s="15">
        <v>148100816</v>
      </c>
      <c r="E20" s="15">
        <v>77328895.299999952</v>
      </c>
      <c r="F20" s="3">
        <f t="shared" si="0"/>
        <v>52.258833896495105</v>
      </c>
      <c r="G20" s="4">
        <f t="shared" si="1"/>
        <v>52.213686182525798</v>
      </c>
    </row>
    <row r="21" spans="1:7" ht="25.5" x14ac:dyDescent="0.2">
      <c r="A21" s="10" t="s">
        <v>39</v>
      </c>
      <c r="B21" s="11" t="s">
        <v>40</v>
      </c>
      <c r="C21" s="16">
        <v>783779</v>
      </c>
      <c r="D21" s="16">
        <v>783779</v>
      </c>
      <c r="E21" s="16">
        <v>397748.22999999992</v>
      </c>
      <c r="F21" s="5">
        <f t="shared" si="0"/>
        <v>50.747497700244573</v>
      </c>
      <c r="G21" s="6">
        <f t="shared" si="1"/>
        <v>50.747497700244573</v>
      </c>
    </row>
    <row r="22" spans="1:7" x14ac:dyDescent="0.2">
      <c r="A22" s="10" t="s">
        <v>41</v>
      </c>
      <c r="B22" s="11" t="s">
        <v>42</v>
      </c>
      <c r="C22" s="16">
        <v>27115390</v>
      </c>
      <c r="D22" s="16">
        <v>27112890</v>
      </c>
      <c r="E22" s="16">
        <v>12007678.820000004</v>
      </c>
      <c r="F22" s="5">
        <f t="shared" si="0"/>
        <v>44.283629407506233</v>
      </c>
      <c r="G22" s="6">
        <f t="shared" si="1"/>
        <v>44.287712670984185</v>
      </c>
    </row>
    <row r="23" spans="1:7" ht="38.25" x14ac:dyDescent="0.2">
      <c r="A23" s="10" t="s">
        <v>43</v>
      </c>
      <c r="B23" s="11" t="s">
        <v>44</v>
      </c>
      <c r="C23" s="16">
        <v>103795324</v>
      </c>
      <c r="D23" s="16">
        <v>103618162</v>
      </c>
      <c r="E23" s="16">
        <v>57136149.180000007</v>
      </c>
      <c r="F23" s="5">
        <f t="shared" si="0"/>
        <v>55.046939474845715</v>
      </c>
      <c r="G23" s="6">
        <f t="shared" si="1"/>
        <v>55.141056429856384</v>
      </c>
    </row>
    <row r="24" spans="1:7" ht="25.5" x14ac:dyDescent="0.2">
      <c r="A24" s="10" t="s">
        <v>45</v>
      </c>
      <c r="B24" s="11" t="s">
        <v>46</v>
      </c>
      <c r="C24" s="16">
        <v>6760263</v>
      </c>
      <c r="D24" s="16">
        <v>6717718</v>
      </c>
      <c r="E24" s="16">
        <v>2922261.2499999991</v>
      </c>
      <c r="F24" s="5">
        <f t="shared" si="0"/>
        <v>43.227034954113456</v>
      </c>
      <c r="G24" s="6">
        <f t="shared" si="1"/>
        <v>43.500802653520125</v>
      </c>
    </row>
    <row r="25" spans="1:7" x14ac:dyDescent="0.2">
      <c r="A25" s="10" t="s">
        <v>47</v>
      </c>
      <c r="B25" s="11" t="s">
        <v>48</v>
      </c>
      <c r="C25" s="16">
        <v>792454</v>
      </c>
      <c r="D25" s="16">
        <v>905890</v>
      </c>
      <c r="E25" s="16">
        <v>502519.07999999996</v>
      </c>
      <c r="F25" s="5">
        <f t="shared" si="0"/>
        <v>63.413028390291416</v>
      </c>
      <c r="G25" s="6">
        <f t="shared" si="1"/>
        <v>55.47241718089392</v>
      </c>
    </row>
    <row r="26" spans="1:7" x14ac:dyDescent="0.2">
      <c r="A26" s="10" t="s">
        <v>49</v>
      </c>
      <c r="B26" s="11" t="s">
        <v>50</v>
      </c>
      <c r="C26" s="16">
        <v>3984305</v>
      </c>
      <c r="D26" s="16">
        <v>2977044</v>
      </c>
      <c r="E26" s="16">
        <v>1518673.2000000002</v>
      </c>
      <c r="F26" s="5">
        <f t="shared" si="0"/>
        <v>38.116389182053084</v>
      </c>
      <c r="G26" s="6">
        <f t="shared" si="1"/>
        <v>51.012789868070485</v>
      </c>
    </row>
    <row r="27" spans="1:7" x14ac:dyDescent="0.2">
      <c r="A27" s="10" t="s">
        <v>51</v>
      </c>
      <c r="B27" s="11" t="s">
        <v>52</v>
      </c>
      <c r="C27" s="16">
        <v>0</v>
      </c>
      <c r="D27" s="16">
        <v>45000</v>
      </c>
      <c r="E27" s="16">
        <v>45000</v>
      </c>
      <c r="F27" s="5">
        <v>0</v>
      </c>
      <c r="G27" s="6">
        <f t="shared" si="1"/>
        <v>100</v>
      </c>
    </row>
    <row r="28" spans="1:7" x14ac:dyDescent="0.2">
      <c r="A28" s="10" t="s">
        <v>53</v>
      </c>
      <c r="B28" s="11" t="s">
        <v>54</v>
      </c>
      <c r="C28" s="16">
        <v>0</v>
      </c>
      <c r="D28" s="16">
        <v>1045000</v>
      </c>
      <c r="E28" s="16">
        <v>328747.05000000005</v>
      </c>
      <c r="F28" s="5">
        <v>0</v>
      </c>
      <c r="G28" s="6">
        <f t="shared" si="1"/>
        <v>31.459047846889959</v>
      </c>
    </row>
    <row r="29" spans="1:7" ht="38.25" x14ac:dyDescent="0.2">
      <c r="A29" s="10" t="s">
        <v>55</v>
      </c>
      <c r="B29" s="11" t="s">
        <v>56</v>
      </c>
      <c r="C29" s="16">
        <v>199000</v>
      </c>
      <c r="D29" s="16">
        <v>398000</v>
      </c>
      <c r="E29" s="16">
        <v>198999.7</v>
      </c>
      <c r="F29" s="5">
        <f t="shared" si="0"/>
        <v>99.999849246231165</v>
      </c>
      <c r="G29" s="6">
        <f t="shared" si="1"/>
        <v>49.999924623115582</v>
      </c>
    </row>
    <row r="30" spans="1:7" ht="25.5" x14ac:dyDescent="0.2">
      <c r="A30" s="10" t="s">
        <v>57</v>
      </c>
      <c r="B30" s="11" t="s">
        <v>58</v>
      </c>
      <c r="C30" s="16">
        <v>2629742</v>
      </c>
      <c r="D30" s="16">
        <v>2629742</v>
      </c>
      <c r="E30" s="16">
        <v>1441231.97</v>
      </c>
      <c r="F30" s="5">
        <f t="shared" si="0"/>
        <v>54.80507099175508</v>
      </c>
      <c r="G30" s="6">
        <f t="shared" si="1"/>
        <v>54.80507099175508</v>
      </c>
    </row>
    <row r="31" spans="1:7" ht="25.5" x14ac:dyDescent="0.2">
      <c r="A31" s="10" t="s">
        <v>59</v>
      </c>
      <c r="B31" s="11" t="s">
        <v>60</v>
      </c>
      <c r="C31" s="16">
        <v>1912611</v>
      </c>
      <c r="D31" s="16">
        <v>1867591</v>
      </c>
      <c r="E31" s="16">
        <v>829886.81999999983</v>
      </c>
      <c r="F31" s="5">
        <f t="shared" si="0"/>
        <v>43.390256565501289</v>
      </c>
      <c r="G31" s="6">
        <f t="shared" si="1"/>
        <v>44.436218636735767</v>
      </c>
    </row>
    <row r="32" spans="1:7" x14ac:dyDescent="0.2">
      <c r="A32" s="8" t="s">
        <v>61</v>
      </c>
      <c r="B32" s="9" t="s">
        <v>62</v>
      </c>
      <c r="C32" s="15">
        <v>450955</v>
      </c>
      <c r="D32" s="15">
        <v>450955</v>
      </c>
      <c r="E32" s="15">
        <v>154035.37</v>
      </c>
      <c r="F32" s="3">
        <f t="shared" si="0"/>
        <v>34.157592220953312</v>
      </c>
      <c r="G32" s="4">
        <f t="shared" si="1"/>
        <v>34.157592220953312</v>
      </c>
    </row>
    <row r="33" spans="1:7" ht="25.5" x14ac:dyDescent="0.2">
      <c r="A33" s="10" t="s">
        <v>39</v>
      </c>
      <c r="B33" s="11" t="s">
        <v>40</v>
      </c>
      <c r="C33" s="16">
        <v>450955</v>
      </c>
      <c r="D33" s="16">
        <v>450955</v>
      </c>
      <c r="E33" s="16">
        <v>154035.37</v>
      </c>
      <c r="F33" s="5">
        <f t="shared" si="0"/>
        <v>34.157592220953312</v>
      </c>
      <c r="G33" s="6">
        <f t="shared" si="1"/>
        <v>34.157592220953312</v>
      </c>
    </row>
    <row r="34" spans="1:7" x14ac:dyDescent="0.2">
      <c r="A34" s="8" t="s">
        <v>63</v>
      </c>
      <c r="B34" s="9" t="s">
        <v>64</v>
      </c>
      <c r="C34" s="15">
        <v>16576310</v>
      </c>
      <c r="D34" s="15">
        <v>16910878</v>
      </c>
      <c r="E34" s="15">
        <v>8541188.1100000013</v>
      </c>
      <c r="F34" s="3">
        <f t="shared" si="0"/>
        <v>51.526474287703358</v>
      </c>
      <c r="G34" s="4">
        <f t="shared" si="1"/>
        <v>50.507064801721121</v>
      </c>
    </row>
    <row r="35" spans="1:7" ht="25.5" x14ac:dyDescent="0.2">
      <c r="A35" s="10" t="s">
        <v>39</v>
      </c>
      <c r="B35" s="11" t="s">
        <v>40</v>
      </c>
      <c r="C35" s="16">
        <v>673469</v>
      </c>
      <c r="D35" s="16">
        <v>673469</v>
      </c>
      <c r="E35" s="16">
        <v>292093.33</v>
      </c>
      <c r="F35" s="5">
        <f t="shared" si="0"/>
        <v>43.371458819930837</v>
      </c>
      <c r="G35" s="6">
        <f t="shared" si="1"/>
        <v>43.371458819930837</v>
      </c>
    </row>
    <row r="36" spans="1:7" ht="25.5" x14ac:dyDescent="0.2">
      <c r="A36" s="10" t="s">
        <v>65</v>
      </c>
      <c r="B36" s="11" t="s">
        <v>66</v>
      </c>
      <c r="C36" s="16">
        <v>6278206</v>
      </c>
      <c r="D36" s="16">
        <v>6495406</v>
      </c>
      <c r="E36" s="16">
        <v>3579411.7799999993</v>
      </c>
      <c r="F36" s="5">
        <f t="shared" si="0"/>
        <v>57.013289783737576</v>
      </c>
      <c r="G36" s="6">
        <f t="shared" si="1"/>
        <v>55.106821344193101</v>
      </c>
    </row>
    <row r="37" spans="1:7" x14ac:dyDescent="0.2">
      <c r="A37" s="10" t="s">
        <v>51</v>
      </c>
      <c r="B37" s="11" t="s">
        <v>52</v>
      </c>
      <c r="C37" s="16">
        <v>0</v>
      </c>
      <c r="D37" s="16">
        <v>12500</v>
      </c>
      <c r="E37" s="16">
        <v>12500</v>
      </c>
      <c r="F37" s="5">
        <v>0</v>
      </c>
      <c r="G37" s="6">
        <f t="shared" si="1"/>
        <v>100</v>
      </c>
    </row>
    <row r="38" spans="1:7" x14ac:dyDescent="0.2">
      <c r="A38" s="10" t="s">
        <v>67</v>
      </c>
      <c r="B38" s="11" t="s">
        <v>68</v>
      </c>
      <c r="C38" s="16">
        <v>2926509</v>
      </c>
      <c r="D38" s="16">
        <v>2903609</v>
      </c>
      <c r="E38" s="16">
        <v>1455109.22</v>
      </c>
      <c r="F38" s="5">
        <f t="shared" si="0"/>
        <v>49.721672477344164</v>
      </c>
      <c r="G38" s="6">
        <f t="shared" si="1"/>
        <v>50.11381422223171</v>
      </c>
    </row>
    <row r="39" spans="1:7" x14ac:dyDescent="0.2">
      <c r="A39" s="10" t="s">
        <v>69</v>
      </c>
      <c r="B39" s="11" t="s">
        <v>70</v>
      </c>
      <c r="C39" s="16">
        <v>407417</v>
      </c>
      <c r="D39" s="16">
        <v>407417</v>
      </c>
      <c r="E39" s="16">
        <v>162640.56000000006</v>
      </c>
      <c r="F39" s="5">
        <f t="shared" si="0"/>
        <v>39.919924794498037</v>
      </c>
      <c r="G39" s="6">
        <f t="shared" si="1"/>
        <v>39.919924794498037</v>
      </c>
    </row>
    <row r="40" spans="1:7" ht="25.5" x14ac:dyDescent="0.2">
      <c r="A40" s="10" t="s">
        <v>71</v>
      </c>
      <c r="B40" s="11" t="s">
        <v>72</v>
      </c>
      <c r="C40" s="16">
        <v>4741015</v>
      </c>
      <c r="D40" s="16">
        <v>4868783</v>
      </c>
      <c r="E40" s="16">
        <v>2439542.9099999992</v>
      </c>
      <c r="F40" s="5">
        <f t="shared" si="0"/>
        <v>51.456131440208466</v>
      </c>
      <c r="G40" s="6">
        <f t="shared" si="1"/>
        <v>50.105804879782056</v>
      </c>
    </row>
    <row r="41" spans="1:7" x14ac:dyDescent="0.2">
      <c r="A41" s="10" t="s">
        <v>73</v>
      </c>
      <c r="B41" s="11" t="s">
        <v>74</v>
      </c>
      <c r="C41" s="16">
        <v>1104694</v>
      </c>
      <c r="D41" s="16">
        <v>1104694</v>
      </c>
      <c r="E41" s="16">
        <v>471982.06000000006</v>
      </c>
      <c r="F41" s="5">
        <f t="shared" si="0"/>
        <v>42.725140174564189</v>
      </c>
      <c r="G41" s="6">
        <f t="shared" si="1"/>
        <v>42.725140174564189</v>
      </c>
    </row>
    <row r="42" spans="1:7" x14ac:dyDescent="0.2">
      <c r="A42" s="10" t="s">
        <v>75</v>
      </c>
      <c r="B42" s="11" t="s">
        <v>76</v>
      </c>
      <c r="C42" s="16">
        <v>445000</v>
      </c>
      <c r="D42" s="16">
        <v>445000</v>
      </c>
      <c r="E42" s="16">
        <v>127908.25</v>
      </c>
      <c r="F42" s="5">
        <f t="shared" si="0"/>
        <v>28.743426966292134</v>
      </c>
      <c r="G42" s="6">
        <f t="shared" si="1"/>
        <v>28.743426966292134</v>
      </c>
    </row>
    <row r="43" spans="1:7" x14ac:dyDescent="0.2">
      <c r="A43" s="8" t="s">
        <v>77</v>
      </c>
      <c r="B43" s="9" t="s">
        <v>78</v>
      </c>
      <c r="C43" s="15">
        <v>27255427</v>
      </c>
      <c r="D43" s="15">
        <v>28446527</v>
      </c>
      <c r="E43" s="15">
        <v>14272026.01</v>
      </c>
      <c r="F43" s="3">
        <f t="shared" si="0"/>
        <v>52.363978777510987</v>
      </c>
      <c r="G43" s="4">
        <f t="shared" si="1"/>
        <v>50.171418148865769</v>
      </c>
    </row>
    <row r="44" spans="1:7" ht="25.5" x14ac:dyDescent="0.2">
      <c r="A44" s="10" t="s">
        <v>39</v>
      </c>
      <c r="B44" s="11" t="s">
        <v>40</v>
      </c>
      <c r="C44" s="16">
        <v>1225727</v>
      </c>
      <c r="D44" s="16">
        <v>1225727</v>
      </c>
      <c r="E44" s="16">
        <v>488826.01</v>
      </c>
      <c r="F44" s="5">
        <f t="shared" si="0"/>
        <v>39.880496227952882</v>
      </c>
      <c r="G44" s="6">
        <f t="shared" si="1"/>
        <v>39.880496227952882</v>
      </c>
    </row>
    <row r="45" spans="1:7" ht="25.5" x14ac:dyDescent="0.2">
      <c r="A45" s="10" t="s">
        <v>79</v>
      </c>
      <c r="B45" s="11" t="s">
        <v>80</v>
      </c>
      <c r="C45" s="16">
        <v>25429700</v>
      </c>
      <c r="D45" s="16">
        <v>25429700</v>
      </c>
      <c r="E45" s="16">
        <v>12715100</v>
      </c>
      <c r="F45" s="5">
        <f t="shared" si="0"/>
        <v>50.000983102435335</v>
      </c>
      <c r="G45" s="6">
        <f t="shared" si="1"/>
        <v>50.000983102435335</v>
      </c>
    </row>
    <row r="46" spans="1:7" x14ac:dyDescent="0.2">
      <c r="A46" s="10" t="s">
        <v>81</v>
      </c>
      <c r="B46" s="11" t="s">
        <v>82</v>
      </c>
      <c r="C46" s="16">
        <v>600000</v>
      </c>
      <c r="D46" s="16">
        <v>1791100</v>
      </c>
      <c r="E46" s="16">
        <v>1068100</v>
      </c>
      <c r="F46" s="5">
        <f t="shared" si="0"/>
        <v>178.01666666666668</v>
      </c>
      <c r="G46" s="6">
        <f t="shared" si="1"/>
        <v>59.63374462620736</v>
      </c>
    </row>
    <row r="47" spans="1:7" x14ac:dyDescent="0.2">
      <c r="A47" s="8" t="s">
        <v>83</v>
      </c>
      <c r="B47" s="9" t="s">
        <v>84</v>
      </c>
      <c r="C47" s="15">
        <v>232162122</v>
      </c>
      <c r="D47" s="15">
        <v>239891983</v>
      </c>
      <c r="E47" s="15">
        <v>118643252.91999993</v>
      </c>
      <c r="F47" s="3">
        <f t="shared" si="0"/>
        <v>51.10362185610964</v>
      </c>
      <c r="G47" s="4">
        <f t="shared" si="1"/>
        <v>49.456947846397988</v>
      </c>
    </row>
    <row r="48" spans="1:7" x14ac:dyDescent="0.2">
      <c r="A48" s="12"/>
      <c r="B48" s="12"/>
      <c r="C48" s="12"/>
      <c r="D48" s="12"/>
      <c r="E48" s="12"/>
      <c r="F48" s="12"/>
      <c r="G48" s="12"/>
    </row>
    <row r="49" spans="1:7" x14ac:dyDescent="0.2">
      <c r="A49" s="13"/>
      <c r="B49" s="13"/>
      <c r="C49" s="13"/>
      <c r="D49" s="13"/>
      <c r="E49" s="13"/>
      <c r="F49" s="13"/>
      <c r="G49" s="13"/>
    </row>
  </sheetData>
  <mergeCells count="1">
    <mergeCell ref="A1:G1"/>
  </mergeCells>
  <pageMargins left="0.31496062992125984" right="0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2019-07-22T07:18:28Z</cp:lastPrinted>
  <dcterms:created xsi:type="dcterms:W3CDTF">2019-07-15T08:21:15Z</dcterms:created>
  <dcterms:modified xsi:type="dcterms:W3CDTF">2019-07-22T07:58:35Z</dcterms:modified>
</cp:coreProperties>
</file>